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gan.k/Desktop/"/>
    </mc:Choice>
  </mc:AlternateContent>
  <xr:revisionPtr revIDLastSave="0" documentId="13_ncr:1_{1F873E93-AF82-4544-AB1E-89D2EF67951B}" xr6:coauthVersionLast="47" xr6:coauthVersionMax="47" xr10:uidLastSave="{00000000-0000-0000-0000-000000000000}"/>
  <bookViews>
    <workbookView xWindow="13480" yWindow="1700" windowWidth="34760" windowHeight="24060" xr2:uid="{0890265F-6005-CE49-B0A9-7697BA51346E}"/>
  </bookViews>
  <sheets>
    <sheet name="Analysis" sheetId="1" r:id="rId1"/>
    <sheet name="Band quantification" sheetId="4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1" l="1"/>
  <c r="D15" i="1"/>
  <c r="B15" i="1"/>
  <c r="C14" i="1"/>
  <c r="D14" i="1"/>
  <c r="B14" i="1"/>
  <c r="L3" i="1"/>
  <c r="J6" i="1"/>
  <c r="J5" i="1"/>
  <c r="J4" i="1"/>
  <c r="J3" i="1"/>
  <c r="G4" i="1"/>
  <c r="H4" i="1"/>
  <c r="I4" i="1"/>
  <c r="G5" i="1"/>
  <c r="H5" i="1"/>
  <c r="I5" i="1"/>
  <c r="G6" i="1"/>
  <c r="H6" i="1"/>
  <c r="I6" i="1"/>
  <c r="G7" i="1"/>
  <c r="H7" i="1"/>
  <c r="I7" i="1"/>
  <c r="G8" i="1"/>
  <c r="H8" i="1"/>
  <c r="I8" i="1"/>
  <c r="G9" i="1"/>
  <c r="H9" i="1"/>
  <c r="I9" i="1"/>
  <c r="G10" i="1"/>
  <c r="H10" i="1"/>
  <c r="I10" i="1"/>
  <c r="H3" i="1"/>
  <c r="I3" i="1"/>
  <c r="G3" i="1"/>
  <c r="F4" i="1"/>
  <c r="F5" i="1"/>
  <c r="F6" i="1"/>
  <c r="F7" i="1"/>
  <c r="F8" i="1"/>
  <c r="F9" i="1"/>
  <c r="F10" i="1"/>
  <c r="F3" i="1"/>
  <c r="L7" i="1" l="1"/>
  <c r="L8" i="1"/>
  <c r="L10" i="1"/>
  <c r="L6" i="1"/>
  <c r="L4" i="1"/>
  <c r="L9" i="1"/>
  <c r="L5" i="1"/>
  <c r="K9" i="1"/>
  <c r="K3" i="1"/>
  <c r="K7" i="1"/>
  <c r="K5" i="1"/>
  <c r="K10" i="1"/>
  <c r="K6" i="1"/>
  <c r="K8" i="1"/>
  <c r="K4" i="1"/>
  <c r="J9" i="1"/>
  <c r="J7" i="1"/>
  <c r="J10" i="1"/>
  <c r="J8" i="1"/>
</calcChain>
</file>

<file path=xl/sharedStrings.xml><?xml version="1.0" encoding="utf-8"?>
<sst xmlns="http://schemas.openxmlformats.org/spreadsheetml/2006/main" count="113" uniqueCount="22">
  <si>
    <t>Lane</t>
  </si>
  <si>
    <t>Band No.</t>
  </si>
  <si>
    <t>Mol. Wt. (KDa)</t>
  </si>
  <si>
    <t>Relative Front</t>
  </si>
  <si>
    <t>Adj. Volume (Int)</t>
  </si>
  <si>
    <t>Volume (Int)</t>
  </si>
  <si>
    <t>Abs. Quant.</t>
  </si>
  <si>
    <t>Rel. Quant.</t>
  </si>
  <si>
    <t>Band %</t>
  </si>
  <si>
    <t>Lane %</t>
  </si>
  <si>
    <t>N/A</t>
  </si>
  <si>
    <t>⍺-tubulin</t>
  </si>
  <si>
    <t>pERK p44</t>
  </si>
  <si>
    <t>pERK p42</t>
  </si>
  <si>
    <t>Intensity</t>
  </si>
  <si>
    <t>Genotype</t>
  </si>
  <si>
    <r>
      <t>Rnpc3</t>
    </r>
    <r>
      <rPr>
        <i/>
        <vertAlign val="superscript"/>
        <sz val="12"/>
        <color theme="1"/>
        <rFont val="Calibri (Body)"/>
      </rPr>
      <t>+/+</t>
    </r>
    <r>
      <rPr>
        <i/>
        <sz val="12"/>
        <color theme="1"/>
        <rFont val="Calibri"/>
        <family val="2"/>
        <scheme val="minor"/>
      </rPr>
      <t xml:space="preserve"> Gp130</t>
    </r>
    <r>
      <rPr>
        <i/>
        <vertAlign val="superscript"/>
        <sz val="12"/>
        <color theme="1"/>
        <rFont val="Calibri (Body)"/>
      </rPr>
      <t>F/F</t>
    </r>
  </si>
  <si>
    <r>
      <t>Rnpc3</t>
    </r>
    <r>
      <rPr>
        <i/>
        <vertAlign val="superscript"/>
        <sz val="12"/>
        <color theme="1"/>
        <rFont val="Calibri (Body)"/>
      </rPr>
      <t>+/-</t>
    </r>
    <r>
      <rPr>
        <i/>
        <sz val="12"/>
        <color theme="1"/>
        <rFont val="Calibri"/>
        <family val="2"/>
        <scheme val="minor"/>
      </rPr>
      <t xml:space="preserve"> Gp130</t>
    </r>
    <r>
      <rPr>
        <i/>
        <vertAlign val="superscript"/>
        <sz val="12"/>
        <color theme="1"/>
        <rFont val="Calibri (Body)"/>
      </rPr>
      <t>F/F</t>
    </r>
  </si>
  <si>
    <t>Total pERK</t>
  </si>
  <si>
    <t>Intensity normalised to ⍺-tubulin</t>
  </si>
  <si>
    <t>Intensity normalised to WT</t>
  </si>
  <si>
    <t>RotatedCW180_anti tubulin mouse 800_800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</si>
</sst>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vertAlign val="superscript"/>
      <sz val="12"/>
      <color theme="1"/>
      <name val="Calibri (Body)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0D0CA"/>
      <color rgb="FF98DED9"/>
      <color rgb="FFD7D2FF"/>
      <color rgb="FFBBB5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716C9-B9B2-8743-A08B-93E5FF77B8FC}">
  <dimension ref="A1:L21"/>
  <sheetViews>
    <sheetView tabSelected="1" zoomScale="133" workbookViewId="0">
      <selection activeCell="J24" sqref="J24"/>
    </sheetView>
  </sheetViews>
  <sheetFormatPr baseColWidth="10" defaultRowHeight="16" x14ac:dyDescent="0.2"/>
  <cols>
    <col min="1" max="1" width="17.1640625" style="4" bestFit="1" customWidth="1"/>
    <col min="2" max="2" width="9" style="4" bestFit="1" customWidth="1"/>
    <col min="3" max="6" width="10.83203125" style="4"/>
    <col min="7" max="7" width="15.5" style="4" customWidth="1"/>
    <col min="8" max="9" width="14.33203125" style="4" customWidth="1"/>
    <col min="10" max="10" width="17.6640625" style="4" customWidth="1"/>
    <col min="11" max="11" width="12.1640625" style="4" customWidth="1"/>
    <col min="12" max="16384" width="10.83203125" style="4"/>
  </cols>
  <sheetData>
    <row r="1" spans="1:12" ht="51" customHeight="1" x14ac:dyDescent="0.2">
      <c r="A1" s="15" t="s">
        <v>21</v>
      </c>
      <c r="B1" s="15"/>
      <c r="C1" s="10" t="s">
        <v>14</v>
      </c>
      <c r="D1" s="10"/>
      <c r="E1" s="10"/>
      <c r="F1" s="10"/>
      <c r="G1" s="10" t="s">
        <v>19</v>
      </c>
      <c r="H1" s="10"/>
      <c r="I1" s="10"/>
      <c r="J1" s="10" t="s">
        <v>20</v>
      </c>
      <c r="K1" s="10"/>
      <c r="L1" s="10"/>
    </row>
    <row r="2" spans="1:12" x14ac:dyDescent="0.2">
      <c r="A2" s="3" t="s">
        <v>15</v>
      </c>
      <c r="B2" s="3" t="s">
        <v>0</v>
      </c>
      <c r="C2" s="3" t="s">
        <v>11</v>
      </c>
      <c r="D2" s="3" t="s">
        <v>12</v>
      </c>
      <c r="E2" s="11" t="s">
        <v>13</v>
      </c>
      <c r="F2" s="11" t="s">
        <v>18</v>
      </c>
      <c r="G2" s="3" t="s">
        <v>12</v>
      </c>
      <c r="H2" s="3" t="s">
        <v>13</v>
      </c>
      <c r="I2" s="3" t="s">
        <v>18</v>
      </c>
      <c r="J2" s="3" t="s">
        <v>12</v>
      </c>
      <c r="K2" s="3" t="s">
        <v>13</v>
      </c>
      <c r="L2" s="3" t="s">
        <v>18</v>
      </c>
    </row>
    <row r="3" spans="1:12" ht="19" x14ac:dyDescent="0.2">
      <c r="A3" s="7" t="s">
        <v>16</v>
      </c>
      <c r="B3" s="8">
        <v>1</v>
      </c>
      <c r="C3" s="4">
        <v>762720</v>
      </c>
      <c r="D3" s="4">
        <v>163968</v>
      </c>
      <c r="E3" s="4">
        <v>120078</v>
      </c>
      <c r="F3" s="4">
        <f>D3+E3</f>
        <v>284046</v>
      </c>
      <c r="G3" s="13">
        <f>D3/C3</f>
        <v>0.21497797356828194</v>
      </c>
      <c r="H3" s="13">
        <f>E3/C3</f>
        <v>0.15743392070484583</v>
      </c>
      <c r="I3" s="13">
        <f>F3/C3</f>
        <v>0.37241189427312776</v>
      </c>
      <c r="J3" s="13">
        <f>G3/(AVERAGE($G$3:$G$6))</f>
        <v>0.76537800318037985</v>
      </c>
      <c r="K3" s="13">
        <f>H3/(AVERAGE($H$3:$H$6))</f>
        <v>0.73825068208231659</v>
      </c>
      <c r="L3" s="13">
        <f>I3/(AVERAGE($I$3:$I$6))</f>
        <v>0.75367063136615664</v>
      </c>
    </row>
    <row r="4" spans="1:12" ht="19" x14ac:dyDescent="0.2">
      <c r="A4" s="7" t="s">
        <v>16</v>
      </c>
      <c r="B4" s="8">
        <v>2</v>
      </c>
      <c r="C4" s="4">
        <v>718662</v>
      </c>
      <c r="D4" s="4">
        <v>246792</v>
      </c>
      <c r="E4" s="4">
        <v>198660</v>
      </c>
      <c r="F4" s="4">
        <f t="shared" ref="F4:F10" si="0">D4+E4</f>
        <v>445452</v>
      </c>
      <c r="G4" s="13">
        <f t="shared" ref="G4:G10" si="1">D4/C4</f>
        <v>0.3434048273040734</v>
      </c>
      <c r="H4" s="13">
        <f t="shared" ref="H4:H10" si="2">E4/C4</f>
        <v>0.27643036643095087</v>
      </c>
      <c r="I4" s="13">
        <f t="shared" ref="I4:I10" si="3">F4/C4</f>
        <v>0.61983519373502427</v>
      </c>
      <c r="J4" s="13">
        <f>G4/(AVERAGE($G$3:$G$6))</f>
        <v>1.2226113059020562</v>
      </c>
      <c r="K4" s="13">
        <f t="shared" ref="K4:K10" si="4">H4/(AVERAGE($H$3:$H$6))</f>
        <v>1.2962575387327742</v>
      </c>
      <c r="L4" s="13">
        <f t="shared" ref="L4:L10" si="5">I4/(AVERAGE($I$3:$I$6))</f>
        <v>1.2543949024964001</v>
      </c>
    </row>
    <row r="5" spans="1:12" ht="19" x14ac:dyDescent="0.2">
      <c r="A5" s="7" t="s">
        <v>16</v>
      </c>
      <c r="B5" s="9">
        <v>3</v>
      </c>
      <c r="C5" s="4">
        <v>754908</v>
      </c>
      <c r="D5" s="4">
        <v>208956</v>
      </c>
      <c r="E5" s="4">
        <v>154660</v>
      </c>
      <c r="F5" s="4">
        <f t="shared" si="0"/>
        <v>363616</v>
      </c>
      <c r="G5" s="13">
        <f t="shared" si="1"/>
        <v>0.276796642769715</v>
      </c>
      <c r="H5" s="13">
        <f t="shared" si="2"/>
        <v>0.20487264673311184</v>
      </c>
      <c r="I5" s="13">
        <f t="shared" si="3"/>
        <v>0.48166928950282684</v>
      </c>
      <c r="J5" s="13">
        <f>G5/(AVERAGE($G$3:$G$6))</f>
        <v>0.98546868878558713</v>
      </c>
      <c r="K5" s="13">
        <f t="shared" si="4"/>
        <v>0.96070383379630786</v>
      </c>
      <c r="L5" s="13">
        <f t="shared" si="5"/>
        <v>0.97478088941768304</v>
      </c>
    </row>
    <row r="6" spans="1:12" ht="19" x14ac:dyDescent="0.2">
      <c r="A6" s="5" t="s">
        <v>16</v>
      </c>
      <c r="B6" s="12">
        <v>4</v>
      </c>
      <c r="C6" s="6">
        <v>766991</v>
      </c>
      <c r="D6" s="6">
        <v>221149</v>
      </c>
      <c r="E6" s="6">
        <v>164346</v>
      </c>
      <c r="F6" s="6">
        <f t="shared" si="0"/>
        <v>385495</v>
      </c>
      <c r="G6" s="14">
        <f t="shared" si="1"/>
        <v>0.28833323989460113</v>
      </c>
      <c r="H6" s="14">
        <f t="shared" si="2"/>
        <v>0.21427370073442845</v>
      </c>
      <c r="I6" s="14">
        <f t="shared" si="3"/>
        <v>0.50260694062902955</v>
      </c>
      <c r="J6" s="14">
        <f>G6/(AVERAGE($G$3:$G$6))</f>
        <v>1.0265420021319764</v>
      </c>
      <c r="K6" s="14">
        <f t="shared" si="4"/>
        <v>1.0047879453886011</v>
      </c>
      <c r="L6" s="14">
        <f t="shared" si="5"/>
        <v>1.0171535767197604</v>
      </c>
    </row>
    <row r="7" spans="1:12" ht="19" x14ac:dyDescent="0.2">
      <c r="A7" s="7" t="s">
        <v>17</v>
      </c>
      <c r="B7" s="8">
        <v>5</v>
      </c>
      <c r="C7" s="4">
        <v>699594</v>
      </c>
      <c r="D7" s="4">
        <v>115374</v>
      </c>
      <c r="E7" s="4">
        <v>97146</v>
      </c>
      <c r="F7" s="4">
        <f t="shared" si="0"/>
        <v>212520</v>
      </c>
      <c r="G7" s="13">
        <f t="shared" si="1"/>
        <v>0.16491565107762501</v>
      </c>
      <c r="H7" s="13">
        <f t="shared" si="2"/>
        <v>0.13886053911268537</v>
      </c>
      <c r="I7" s="13">
        <f t="shared" si="3"/>
        <v>0.30377619019031038</v>
      </c>
      <c r="J7" s="13">
        <f>G7/(AVERAGE($G$3:$G$6))</f>
        <v>0.58714299711683549</v>
      </c>
      <c r="K7" s="13">
        <f t="shared" si="4"/>
        <v>0.65115501954911803</v>
      </c>
      <c r="L7" s="13">
        <f t="shared" si="5"/>
        <v>0.61476874550850547</v>
      </c>
    </row>
    <row r="8" spans="1:12" ht="19" x14ac:dyDescent="0.2">
      <c r="A8" s="7" t="s">
        <v>17</v>
      </c>
      <c r="B8" s="8">
        <v>6</v>
      </c>
      <c r="C8" s="4">
        <v>664565</v>
      </c>
      <c r="D8" s="4">
        <v>140137</v>
      </c>
      <c r="E8" s="4">
        <v>103931</v>
      </c>
      <c r="F8" s="4">
        <f t="shared" si="0"/>
        <v>244068</v>
      </c>
      <c r="G8" s="13">
        <f t="shared" si="1"/>
        <v>0.21087026852151408</v>
      </c>
      <c r="H8" s="13">
        <f t="shared" si="2"/>
        <v>0.15638951795535425</v>
      </c>
      <c r="I8" s="13">
        <f t="shared" si="3"/>
        <v>0.36725978647686836</v>
      </c>
      <c r="J8" s="13">
        <f>G8/(AVERAGE($G$3:$G$6))</f>
        <v>0.75075349521723933</v>
      </c>
      <c r="K8" s="13">
        <f t="shared" si="4"/>
        <v>0.7333531921466736</v>
      </c>
      <c r="L8" s="13">
        <f t="shared" si="5"/>
        <v>0.74324402470996453</v>
      </c>
    </row>
    <row r="9" spans="1:12" ht="19" x14ac:dyDescent="0.2">
      <c r="A9" s="7" t="s">
        <v>17</v>
      </c>
      <c r="B9" s="8">
        <v>7</v>
      </c>
      <c r="C9" s="4">
        <v>824267</v>
      </c>
      <c r="D9" s="4">
        <v>127280</v>
      </c>
      <c r="E9" s="4">
        <v>110381</v>
      </c>
      <c r="F9" s="4">
        <f t="shared" si="0"/>
        <v>237661</v>
      </c>
      <c r="G9" s="13">
        <f t="shared" si="1"/>
        <v>0.15441598414106109</v>
      </c>
      <c r="H9" s="13">
        <f t="shared" si="2"/>
        <v>0.13391413219260265</v>
      </c>
      <c r="I9" s="13">
        <f t="shared" si="3"/>
        <v>0.28833011633366373</v>
      </c>
      <c r="J9" s="13">
        <f>G9/(AVERAGE($G$3:$G$6))</f>
        <v>0.54976142736539368</v>
      </c>
      <c r="K9" s="13">
        <f t="shared" si="4"/>
        <v>0.62795996560992351</v>
      </c>
      <c r="L9" s="13">
        <f t="shared" si="5"/>
        <v>0.58350966808728466</v>
      </c>
    </row>
    <row r="10" spans="1:12" ht="19" x14ac:dyDescent="0.2">
      <c r="A10" s="7" t="s">
        <v>17</v>
      </c>
      <c r="B10" s="8">
        <v>8</v>
      </c>
      <c r="C10" s="4">
        <v>809991</v>
      </c>
      <c r="D10" s="4">
        <v>148952</v>
      </c>
      <c r="E10" s="4">
        <v>132741</v>
      </c>
      <c r="F10" s="4">
        <f t="shared" si="0"/>
        <v>281693</v>
      </c>
      <c r="G10" s="13">
        <f t="shared" si="1"/>
        <v>0.18389340128470563</v>
      </c>
      <c r="H10" s="13">
        <f t="shared" si="2"/>
        <v>0.16387959866220736</v>
      </c>
      <c r="I10" s="13">
        <f t="shared" si="3"/>
        <v>0.34777299994691296</v>
      </c>
      <c r="J10" s="13">
        <f>G10/(AVERAGE($G$3:$G$6))</f>
        <v>0.65470876823867508</v>
      </c>
      <c r="K10" s="13">
        <f t="shared" si="4"/>
        <v>0.76847622767757817</v>
      </c>
      <c r="L10" s="13">
        <f t="shared" si="5"/>
        <v>0.70380753266130347</v>
      </c>
    </row>
    <row r="12" spans="1:12" x14ac:dyDescent="0.2">
      <c r="E12" s="2"/>
      <c r="F12" s="2"/>
    </row>
    <row r="13" spans="1:12" x14ac:dyDescent="0.2">
      <c r="A13" s="3" t="s">
        <v>15</v>
      </c>
      <c r="B13" s="3" t="s">
        <v>12</v>
      </c>
      <c r="C13" s="3" t="s">
        <v>13</v>
      </c>
      <c r="D13" s="3" t="s">
        <v>18</v>
      </c>
      <c r="E13" s="2"/>
      <c r="F13" s="2"/>
    </row>
    <row r="14" spans="1:12" ht="19" x14ac:dyDescent="0.2">
      <c r="A14" s="7" t="s">
        <v>16</v>
      </c>
      <c r="B14" s="13">
        <f>AVERAGE(J3:J6)</f>
        <v>0.99999999999999989</v>
      </c>
      <c r="C14" s="13">
        <f>AVERAGE(K3:K6)</f>
        <v>0.99999999999999989</v>
      </c>
      <c r="D14" s="13">
        <f t="shared" ref="C14:D14" si="6">AVERAGE(L3:L6)</f>
        <v>1</v>
      </c>
      <c r="E14" s="2"/>
      <c r="F14" s="2"/>
    </row>
    <row r="15" spans="1:12" ht="19" x14ac:dyDescent="0.2">
      <c r="A15" s="7" t="s">
        <v>16</v>
      </c>
      <c r="B15" s="13">
        <f>AVERAGE(J7:J10)</f>
        <v>0.63559167198453592</v>
      </c>
      <c r="C15" s="13">
        <f t="shared" ref="C15:D15" si="7">AVERAGE(K7:K10)</f>
        <v>0.69523610124582336</v>
      </c>
      <c r="D15" s="13">
        <f t="shared" si="7"/>
        <v>0.66133249274176453</v>
      </c>
      <c r="E15" s="2"/>
      <c r="F15" s="2"/>
    </row>
    <row r="16" spans="1:12" x14ac:dyDescent="0.2">
      <c r="E16" s="2"/>
      <c r="F16" s="2"/>
    </row>
    <row r="17" spans="4:6" x14ac:dyDescent="0.2">
      <c r="E17" s="2"/>
      <c r="F17" s="2"/>
    </row>
    <row r="18" spans="4:6" x14ac:dyDescent="0.2">
      <c r="E18" s="2"/>
      <c r="F18" s="2"/>
    </row>
    <row r="19" spans="4:6" x14ac:dyDescent="0.2">
      <c r="D19" s="2"/>
      <c r="E19" s="2"/>
      <c r="F19" s="2"/>
    </row>
    <row r="20" spans="4:6" x14ac:dyDescent="0.2">
      <c r="E20"/>
      <c r="F20"/>
    </row>
    <row r="21" spans="4:6" x14ac:dyDescent="0.2">
      <c r="E21"/>
      <c r="F21"/>
    </row>
  </sheetData>
  <mergeCells count="4">
    <mergeCell ref="C1:F1"/>
    <mergeCell ref="G1:I1"/>
    <mergeCell ref="J1:L1"/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ADBB3-AD39-384D-B074-DD2DCE5CB7AA}">
  <dimension ref="A1:K26"/>
  <sheetViews>
    <sheetView workbookViewId="0"/>
  </sheetViews>
  <sheetFormatPr baseColWidth="10" defaultRowHeight="16" x14ac:dyDescent="0.2"/>
  <sheetData>
    <row r="1" spans="1:1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1" x14ac:dyDescent="0.2">
      <c r="A3">
        <v>1</v>
      </c>
      <c r="B3">
        <v>1</v>
      </c>
      <c r="C3" t="s">
        <v>10</v>
      </c>
      <c r="D3">
        <v>0.51131199999999999</v>
      </c>
      <c r="E3">
        <v>642600</v>
      </c>
      <c r="F3">
        <v>762720</v>
      </c>
      <c r="G3" t="s">
        <v>10</v>
      </c>
      <c r="H3" t="s">
        <v>10</v>
      </c>
      <c r="I3">
        <v>76.515303000000003</v>
      </c>
      <c r="J3">
        <v>73.444699999999997</v>
      </c>
    </row>
    <row r="4" spans="1:11" x14ac:dyDescent="0.2">
      <c r="A4">
        <v>2</v>
      </c>
      <c r="B4">
        <v>1</v>
      </c>
      <c r="C4" t="s">
        <v>10</v>
      </c>
      <c r="D4">
        <v>0.51583699999999999</v>
      </c>
      <c r="E4">
        <v>597114</v>
      </c>
      <c r="F4">
        <v>718662</v>
      </c>
      <c r="G4" t="s">
        <v>10</v>
      </c>
      <c r="H4" t="s">
        <v>10</v>
      </c>
      <c r="I4">
        <v>63.539664999999999</v>
      </c>
      <c r="J4">
        <v>61.338338</v>
      </c>
    </row>
    <row r="5" spans="1:11" x14ac:dyDescent="0.2">
      <c r="A5">
        <v>3</v>
      </c>
      <c r="B5">
        <v>1</v>
      </c>
      <c r="C5" t="s">
        <v>10</v>
      </c>
      <c r="D5">
        <v>0.52036199999999999</v>
      </c>
      <c r="E5">
        <v>633292</v>
      </c>
      <c r="F5">
        <v>754908</v>
      </c>
      <c r="G5" t="s">
        <v>10</v>
      </c>
      <c r="H5" t="s">
        <v>10</v>
      </c>
      <c r="I5">
        <v>70.849125999999998</v>
      </c>
      <c r="J5">
        <v>67.738140000000001</v>
      </c>
    </row>
    <row r="6" spans="1:11" x14ac:dyDescent="0.2">
      <c r="A6">
        <v>4</v>
      </c>
      <c r="B6">
        <v>1</v>
      </c>
      <c r="C6" t="s">
        <v>10</v>
      </c>
      <c r="D6">
        <v>0.52488699999999999</v>
      </c>
      <c r="E6">
        <v>623844</v>
      </c>
      <c r="F6">
        <v>766991</v>
      </c>
      <c r="G6" t="s">
        <v>10</v>
      </c>
      <c r="H6" t="s">
        <v>10</v>
      </c>
      <c r="I6">
        <v>68.505052000000006</v>
      </c>
      <c r="J6">
        <v>64.877917999999994</v>
      </c>
    </row>
    <row r="7" spans="1:11" x14ac:dyDescent="0.2">
      <c r="A7">
        <v>5</v>
      </c>
      <c r="B7">
        <v>1</v>
      </c>
      <c r="C7" t="s">
        <v>10</v>
      </c>
      <c r="D7">
        <v>0.52036199999999999</v>
      </c>
      <c r="E7">
        <v>599046</v>
      </c>
      <c r="F7">
        <v>699594</v>
      </c>
      <c r="G7" t="s">
        <v>10</v>
      </c>
      <c r="H7" t="s">
        <v>10</v>
      </c>
      <c r="I7">
        <v>81.764504000000002</v>
      </c>
      <c r="J7">
        <v>78.243458000000004</v>
      </c>
    </row>
    <row r="8" spans="1:11" x14ac:dyDescent="0.2">
      <c r="A8">
        <v>6</v>
      </c>
      <c r="B8">
        <v>1</v>
      </c>
      <c r="C8" t="s">
        <v>10</v>
      </c>
      <c r="D8">
        <v>0.52488699999999999</v>
      </c>
      <c r="E8">
        <v>552292</v>
      </c>
      <c r="F8">
        <v>664565</v>
      </c>
      <c r="G8" t="s">
        <v>10</v>
      </c>
      <c r="H8" t="s">
        <v>10</v>
      </c>
      <c r="I8">
        <v>77.452813000000006</v>
      </c>
      <c r="J8">
        <v>73.862786999999997</v>
      </c>
    </row>
    <row r="9" spans="1:11" x14ac:dyDescent="0.2">
      <c r="A9">
        <v>7</v>
      </c>
      <c r="B9">
        <v>1</v>
      </c>
      <c r="C9" t="s">
        <v>10</v>
      </c>
      <c r="D9">
        <v>0.52036199999999999</v>
      </c>
      <c r="E9">
        <v>702620</v>
      </c>
      <c r="F9">
        <v>824267</v>
      </c>
      <c r="G9" t="s">
        <v>10</v>
      </c>
      <c r="H9" t="s">
        <v>10</v>
      </c>
      <c r="I9">
        <v>81.945837999999995</v>
      </c>
      <c r="J9">
        <v>77.576792999999995</v>
      </c>
    </row>
    <row r="10" spans="1:11" x14ac:dyDescent="0.2">
      <c r="A10">
        <v>8</v>
      </c>
      <c r="B10">
        <v>1</v>
      </c>
      <c r="C10" t="s">
        <v>10</v>
      </c>
      <c r="D10">
        <v>0.51583699999999999</v>
      </c>
      <c r="E10">
        <v>692171</v>
      </c>
      <c r="F10">
        <v>809991</v>
      </c>
      <c r="G10" t="s">
        <v>10</v>
      </c>
      <c r="H10" t="s">
        <v>10</v>
      </c>
      <c r="I10">
        <v>78.231921</v>
      </c>
      <c r="J10">
        <v>75.093300999999997</v>
      </c>
    </row>
    <row r="11" spans="1:11" x14ac:dyDescent="0.2">
      <c r="A11">
        <v>1</v>
      </c>
      <c r="B11">
        <v>2</v>
      </c>
      <c r="C11" t="s">
        <v>10</v>
      </c>
      <c r="D11">
        <v>0.61085999999999996</v>
      </c>
      <c r="E11">
        <v>122514</v>
      </c>
      <c r="F11">
        <v>163968</v>
      </c>
      <c r="G11" t="s">
        <v>10</v>
      </c>
      <c r="H11" t="s">
        <v>10</v>
      </c>
      <c r="I11">
        <v>14.587918</v>
      </c>
      <c r="J11">
        <v>14.002496000000001</v>
      </c>
    </row>
    <row r="12" spans="1:11" x14ac:dyDescent="0.2">
      <c r="A12">
        <v>2</v>
      </c>
      <c r="B12">
        <v>2</v>
      </c>
      <c r="C12" t="s">
        <v>10</v>
      </c>
      <c r="D12">
        <v>0.61085999999999996</v>
      </c>
      <c r="E12">
        <v>202440</v>
      </c>
      <c r="F12">
        <v>246792</v>
      </c>
      <c r="G12" t="s">
        <v>10</v>
      </c>
      <c r="H12" t="s">
        <v>10</v>
      </c>
      <c r="I12">
        <v>21.541899000000001</v>
      </c>
      <c r="J12">
        <v>20.795582</v>
      </c>
    </row>
    <row r="13" spans="1:11" x14ac:dyDescent="0.2">
      <c r="A13">
        <v>3</v>
      </c>
      <c r="B13">
        <v>2</v>
      </c>
      <c r="C13" t="s">
        <v>10</v>
      </c>
      <c r="D13">
        <v>0.61538499999999996</v>
      </c>
      <c r="E13">
        <v>158620</v>
      </c>
      <c r="F13">
        <v>208956</v>
      </c>
      <c r="G13" t="s">
        <v>10</v>
      </c>
      <c r="H13" t="s">
        <v>10</v>
      </c>
      <c r="I13">
        <v>17.745508000000001</v>
      </c>
      <c r="J13">
        <v>16.966303</v>
      </c>
    </row>
    <row r="14" spans="1:11" x14ac:dyDescent="0.2">
      <c r="A14">
        <v>4</v>
      </c>
      <c r="B14">
        <v>2</v>
      </c>
      <c r="C14" t="s">
        <v>10</v>
      </c>
      <c r="D14">
        <v>0.61990999999999996</v>
      </c>
      <c r="E14">
        <v>164002</v>
      </c>
      <c r="F14">
        <v>221149</v>
      </c>
      <c r="G14" t="s">
        <v>10</v>
      </c>
      <c r="H14" t="s">
        <v>10</v>
      </c>
      <c r="I14">
        <v>18.009255</v>
      </c>
      <c r="J14">
        <v>17.055720000000001</v>
      </c>
    </row>
    <row r="15" spans="1:11" x14ac:dyDescent="0.2">
      <c r="A15">
        <v>5</v>
      </c>
      <c r="B15">
        <v>2</v>
      </c>
      <c r="C15" t="s">
        <v>10</v>
      </c>
      <c r="D15">
        <v>0.61538499999999996</v>
      </c>
      <c r="E15">
        <v>80346</v>
      </c>
      <c r="F15">
        <v>115374</v>
      </c>
      <c r="G15" t="s">
        <v>10</v>
      </c>
      <c r="H15" t="s">
        <v>10</v>
      </c>
      <c r="I15">
        <v>10.966521</v>
      </c>
      <c r="J15">
        <v>10.494267000000001</v>
      </c>
    </row>
    <row r="16" spans="1:11" x14ac:dyDescent="0.2">
      <c r="A16">
        <v>6</v>
      </c>
      <c r="B16">
        <v>2</v>
      </c>
      <c r="C16" t="s">
        <v>10</v>
      </c>
      <c r="D16">
        <v>0.61538499999999996</v>
      </c>
      <c r="E16">
        <v>100147</v>
      </c>
      <c r="F16">
        <v>140137</v>
      </c>
      <c r="G16" t="s">
        <v>10</v>
      </c>
      <c r="H16" t="s">
        <v>10</v>
      </c>
      <c r="I16">
        <v>14.044503000000001</v>
      </c>
      <c r="J16">
        <v>13.393525</v>
      </c>
    </row>
    <row r="17" spans="1:10" x14ac:dyDescent="0.2">
      <c r="A17">
        <v>7</v>
      </c>
      <c r="B17">
        <v>2</v>
      </c>
      <c r="C17" t="s">
        <v>10</v>
      </c>
      <c r="D17">
        <v>0.61538499999999996</v>
      </c>
      <c r="E17">
        <v>87419</v>
      </c>
      <c r="F17">
        <v>127280</v>
      </c>
      <c r="G17" t="s">
        <v>10</v>
      </c>
      <c r="H17" t="s">
        <v>10</v>
      </c>
      <c r="I17">
        <v>10.195587</v>
      </c>
      <c r="J17">
        <v>9.6519960000000005</v>
      </c>
    </row>
    <row r="18" spans="1:10" x14ac:dyDescent="0.2">
      <c r="A18">
        <v>8</v>
      </c>
      <c r="B18">
        <v>2</v>
      </c>
      <c r="C18" t="s">
        <v>10</v>
      </c>
      <c r="D18">
        <v>0.61085999999999996</v>
      </c>
      <c r="E18">
        <v>106425</v>
      </c>
      <c r="F18">
        <v>148952</v>
      </c>
      <c r="G18" t="s">
        <v>10</v>
      </c>
      <c r="H18" t="s">
        <v>10</v>
      </c>
      <c r="I18">
        <v>12.028577</v>
      </c>
      <c r="J18">
        <v>11.545997</v>
      </c>
    </row>
    <row r="19" spans="1:10" x14ac:dyDescent="0.2">
      <c r="A19">
        <v>1</v>
      </c>
      <c r="B19">
        <v>3</v>
      </c>
      <c r="C19" t="s">
        <v>10</v>
      </c>
      <c r="D19">
        <v>0.66063400000000005</v>
      </c>
      <c r="E19">
        <v>74718</v>
      </c>
      <c r="F19">
        <v>120078</v>
      </c>
      <c r="G19" t="s">
        <v>10</v>
      </c>
      <c r="H19" t="s">
        <v>10</v>
      </c>
      <c r="I19">
        <v>8.8967790000000004</v>
      </c>
      <c r="J19">
        <v>8.5397470000000002</v>
      </c>
    </row>
    <row r="20" spans="1:10" x14ac:dyDescent="0.2">
      <c r="A20">
        <v>2</v>
      </c>
      <c r="B20">
        <v>3</v>
      </c>
      <c r="C20" t="s">
        <v>10</v>
      </c>
      <c r="D20">
        <v>0.66063400000000005</v>
      </c>
      <c r="E20">
        <v>140196</v>
      </c>
      <c r="F20">
        <v>198660</v>
      </c>
      <c r="G20" t="s">
        <v>10</v>
      </c>
      <c r="H20" t="s">
        <v>10</v>
      </c>
      <c r="I20">
        <v>14.918436</v>
      </c>
      <c r="J20">
        <v>14.401588</v>
      </c>
    </row>
    <row r="21" spans="1:10" x14ac:dyDescent="0.2">
      <c r="A21">
        <v>3</v>
      </c>
      <c r="B21">
        <v>3</v>
      </c>
      <c r="C21" t="s">
        <v>10</v>
      </c>
      <c r="D21">
        <v>0.66968300000000003</v>
      </c>
      <c r="E21">
        <v>101948</v>
      </c>
      <c r="F21">
        <v>154660</v>
      </c>
      <c r="G21" t="s">
        <v>10</v>
      </c>
      <c r="H21" t="s">
        <v>10</v>
      </c>
      <c r="I21">
        <v>11.405365</v>
      </c>
      <c r="J21">
        <v>10.904555999999999</v>
      </c>
    </row>
    <row r="22" spans="1:10" x14ac:dyDescent="0.2">
      <c r="A22">
        <v>4</v>
      </c>
      <c r="B22">
        <v>3</v>
      </c>
      <c r="C22" t="s">
        <v>10</v>
      </c>
      <c r="D22">
        <v>0.66968300000000003</v>
      </c>
      <c r="E22">
        <v>122808</v>
      </c>
      <c r="F22">
        <v>164346</v>
      </c>
      <c r="G22" t="s">
        <v>10</v>
      </c>
      <c r="H22" t="s">
        <v>10</v>
      </c>
      <c r="I22">
        <v>13.485692999999999</v>
      </c>
      <c r="J22">
        <v>12.771666</v>
      </c>
    </row>
    <row r="23" spans="1:10" x14ac:dyDescent="0.2">
      <c r="A23">
        <v>5</v>
      </c>
      <c r="B23">
        <v>3</v>
      </c>
      <c r="C23" t="s">
        <v>10</v>
      </c>
      <c r="D23">
        <v>0.66515800000000003</v>
      </c>
      <c r="E23">
        <v>53256</v>
      </c>
      <c r="F23">
        <v>97146</v>
      </c>
      <c r="G23" t="s">
        <v>10</v>
      </c>
      <c r="H23" t="s">
        <v>10</v>
      </c>
      <c r="I23">
        <v>7.2689750000000002</v>
      </c>
      <c r="J23">
        <v>6.9559490000000004</v>
      </c>
    </row>
    <row r="24" spans="1:10" x14ac:dyDescent="0.2">
      <c r="A24">
        <v>6</v>
      </c>
      <c r="B24">
        <v>3</v>
      </c>
      <c r="C24" t="s">
        <v>10</v>
      </c>
      <c r="D24">
        <v>0.66968300000000003</v>
      </c>
      <c r="E24">
        <v>60630</v>
      </c>
      <c r="F24">
        <v>103931</v>
      </c>
      <c r="G24" t="s">
        <v>10</v>
      </c>
      <c r="H24" t="s">
        <v>10</v>
      </c>
      <c r="I24">
        <v>8.5026829999999993</v>
      </c>
      <c r="J24">
        <v>8.1085740000000008</v>
      </c>
    </row>
    <row r="25" spans="1:10" x14ac:dyDescent="0.2">
      <c r="A25">
        <v>7</v>
      </c>
      <c r="B25">
        <v>3</v>
      </c>
      <c r="C25" t="s">
        <v>10</v>
      </c>
      <c r="D25">
        <v>0.66968300000000003</v>
      </c>
      <c r="E25">
        <v>67381</v>
      </c>
      <c r="F25">
        <v>110381</v>
      </c>
      <c r="G25" t="s">
        <v>10</v>
      </c>
      <c r="H25" t="s">
        <v>10</v>
      </c>
      <c r="I25">
        <v>7.8585760000000002</v>
      </c>
      <c r="J25">
        <v>7.4395860000000003</v>
      </c>
    </row>
    <row r="26" spans="1:10" x14ac:dyDescent="0.2">
      <c r="A26">
        <v>8</v>
      </c>
      <c r="B26">
        <v>3</v>
      </c>
      <c r="C26" t="s">
        <v>10</v>
      </c>
      <c r="D26">
        <v>0.66515800000000003</v>
      </c>
      <c r="E26">
        <v>86172</v>
      </c>
      <c r="F26">
        <v>132741</v>
      </c>
      <c r="G26" t="s">
        <v>10</v>
      </c>
      <c r="H26" t="s">
        <v>10</v>
      </c>
      <c r="I26">
        <v>9.7395019999999999</v>
      </c>
      <c r="J26">
        <v>9.3487589999999994</v>
      </c>
    </row>
  </sheetData>
  <sortState xmlns:xlrd2="http://schemas.microsoft.com/office/spreadsheetml/2017/richdata2" ref="A3:J26">
    <sortCondition ref="B1:B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Analysis</vt:lpstr>
      <vt:lpstr>Band quantification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2021-09-01T05:58:34Z</dcterms:created>
  <dcterms:modified xsi:type="dcterms:W3CDTF">2021-09-02T00:48:06Z</dcterms:modified>
</cp:coreProperties>
</file>